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Лист1!$F$2:$J$30</definedName>
  </definedNames>
  <calcPr calcId="152511"/>
</workbook>
</file>

<file path=xl/calcChain.xml><?xml version="1.0" encoding="utf-8"?>
<calcChain xmlns="http://schemas.openxmlformats.org/spreadsheetml/2006/main">
  <c r="I24" i="1" l="1"/>
  <c r="J24" i="1"/>
  <c r="J12" i="1" l="1"/>
  <c r="I12" i="1"/>
  <c r="J19" i="1"/>
  <c r="J11" i="1" s="1"/>
  <c r="I19" i="1"/>
  <c r="I11" i="1" s="1"/>
  <c r="J21" i="1"/>
  <c r="I21" i="1"/>
  <c r="J27" i="1"/>
  <c r="I27" i="1"/>
  <c r="J29" i="1"/>
  <c r="I29" i="1"/>
  <c r="B4" i="3"/>
  <c r="B14" i="3"/>
  <c r="A19" i="3"/>
  <c r="A18" i="3"/>
  <c r="C58" i="3"/>
  <c r="C70" i="3"/>
  <c r="C32" i="3"/>
  <c r="C53" i="3"/>
  <c r="O21" i="3"/>
  <c r="C27" i="3"/>
  <c r="C28" i="3"/>
  <c r="K21" i="3"/>
  <c r="C55" i="3"/>
  <c r="C68" i="3"/>
  <c r="C71" i="3"/>
  <c r="C37" i="3"/>
  <c r="C38" i="3"/>
  <c r="C42" i="3"/>
  <c r="C61" i="3"/>
  <c r="E21" i="3"/>
  <c r="C35" i="3"/>
  <c r="C23" i="3"/>
  <c r="C50" i="3"/>
  <c r="C59" i="3"/>
  <c r="C40" i="3"/>
  <c r="M21" i="3"/>
  <c r="L21" i="3"/>
  <c r="C36" i="3"/>
  <c r="C52" i="3"/>
  <c r="C64" i="3"/>
  <c r="C62" i="3"/>
  <c r="C48" i="3"/>
  <c r="J21" i="3"/>
  <c r="C56" i="3"/>
  <c r="C72" i="3"/>
  <c r="C30" i="3"/>
  <c r="C31" i="3"/>
  <c r="C25" i="3"/>
  <c r="C67" i="3"/>
  <c r="C60" i="3"/>
  <c r="C54" i="3"/>
  <c r="H21" i="3"/>
  <c r="C46" i="3"/>
  <c r="D21" i="3"/>
  <c r="C66" i="3"/>
  <c r="C69" i="3"/>
  <c r="C47" i="3"/>
  <c r="C49" i="3"/>
  <c r="C43" i="3"/>
  <c r="C44" i="3"/>
  <c r="C24" i="3"/>
  <c r="C39" i="3"/>
  <c r="C22" i="3"/>
  <c r="C65" i="3"/>
  <c r="C21" i="3"/>
  <c r="C63" i="3"/>
  <c r="C33" i="3"/>
  <c r="P21" i="3"/>
  <c r="F21" i="3"/>
  <c r="C57" i="3"/>
  <c r="I21" i="3"/>
  <c r="N21" i="3"/>
  <c r="C45" i="3"/>
  <c r="C51" i="3"/>
  <c r="C29" i="3"/>
  <c r="G21" i="3"/>
  <c r="C26" i="3"/>
  <c r="C34" i="3"/>
  <c r="C41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<sst xmlns="http://schemas.openxmlformats.org/spreadsheetml/2006/main" count="389" uniqueCount="129">
  <si>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</si>
  <si>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</si>
  <si>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</si>
  <si>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</si>
  <si>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</si>
  <si>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</si>
  <si>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</si>
  <si>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</si>
  <si>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Формула
Сумма всего (тыс.рублей)</t>
  </si>
  <si>
    <t>{FC0F42BB-FF61-4A56-8782-A3AD9E8E5152}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</si>
  <si>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</si>
  <si>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</si>
  <si>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</si>
  <si>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</si>
  <si>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</si>
  <si>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</si>
  <si>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Наименование расхода</t>
  </si>
  <si>
    <t>{EF6CFE0C-1629-429F-8914-9FA09EEEF221}</t>
  </si>
  <si>
    <t>[Bookmark]</t>
  </si>
  <si>
    <t>00</t>
  </si>
  <si>
    <t/>
  </si>
  <si>
    <t>01</t>
  </si>
  <si>
    <t>0102</t>
  </si>
  <si>
    <t>02</t>
  </si>
  <si>
    <t>EXPR_25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</si>
  <si>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</si>
  <si>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</si>
  <si>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</si>
  <si>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</si>
  <si>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</si>
  <si>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</si>
  <si>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</si>
  <si>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</si>
  <si>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</si>
  <si>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</si>
  <si>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</si>
  <si>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</si>
  <si>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</si>
  <si>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</si>
  <si>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</si>
  <si>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</si>
  <si>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</si>
  <si>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</si>
  <si>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</si>
  <si>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</si>
  <si>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</si>
  <si>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</si>
  <si>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</si>
  <si>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</si>
  <si>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</si>
  <si>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</si>
  <si>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</si>
  <si>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</si>
  <si>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</si>
  <si>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0111</t>
  </si>
  <si>
    <t>Резервные фонды</t>
  </si>
  <si>
    <t>11</t>
  </si>
  <si>
    <t>0113</t>
  </si>
  <si>
    <t>Другие общегосударственные вопросы</t>
  </si>
  <si>
    <t>0203</t>
  </si>
  <si>
    <t>03</t>
  </si>
  <si>
    <t>Жилищно-коммунальное хозяйство</t>
  </si>
  <si>
    <t>05</t>
  </si>
  <si>
    <t>0502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</si>
  <si>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</si>
  <si>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</si>
  <si>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</si>
  <si>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</si>
  <si>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</si>
  <si>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</si>
  <si>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</si>
  <si>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</si>
  <si>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</si>
  <si>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</si>
  <si>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</si>
  <si>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</si>
  <si>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</si>
  <si>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</si>
  <si>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</si>
  <si>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</si>
  <si>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</si>
  <si>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</si>
  <si>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</si>
  <si>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</si>
  <si>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</si>
  <si>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</si>
  <si>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</si>
  <si>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</si>
  <si>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</si>
  <si>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</si>
  <si>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</si>
  <si>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</si>
  <si>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</si>
  <si>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</si>
  <si>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</si>
  <si>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</si>
  <si>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</si>
  <si>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</si>
  <si>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</si>
  <si>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</si>
  <si>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</si>
  <si>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</si>
  <si>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</si>
  <si>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Национальная безопасность и правоохранительная деятельность</t>
  </si>
  <si>
    <t>10</t>
  </si>
  <si>
    <t>ВСЕГО РАСХОДОВ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</si>
  <si>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</si>
  <si>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</si>
  <si>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</si>
  <si>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</si>
  <si>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Социальная политика</t>
  </si>
  <si>
    <t>Пенсионное обеспечение</t>
  </si>
  <si>
    <t>Распределение</t>
  </si>
  <si>
    <t>Плановый период</t>
  </si>
  <si>
    <t>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</si>
  <si>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</si>
  <si>
    <t>13</t>
  </si>
  <si>
    <t>Другие вопросы в области национальной экономики</t>
  </si>
  <si>
    <t>12</t>
  </si>
  <si>
    <t xml:space="preserve"> сельской Думы </t>
  </si>
  <si>
    <t>2024 год</t>
  </si>
  <si>
    <t>Защита населения и территории от чрезвычайных ситуаций природного и техногенного характера,  пожарная безопасность</t>
  </si>
  <si>
    <t>бюджетных ассигнований по разделам и подразделам классификации расходов бюджетов на 2024 год и на 2025 год</t>
  </si>
  <si>
    <t>2025 год</t>
  </si>
  <si>
    <t xml:space="preserve">             к решению Ныровской</t>
  </si>
  <si>
    <t>Физическая культура и спорт</t>
  </si>
  <si>
    <t>Массовый спорт</t>
  </si>
  <si>
    <t xml:space="preserve">   Приложение № 12</t>
  </si>
  <si>
    <t>от   18.11.2022               №4/12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</si>
</sst>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vertical="top"/>
    </xf>
    <xf numFmtId="0" fontId="7" fillId="0" borderId="0" xfId="0" applyFont="1"/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/>
    <xf numFmtId="164" fontId="4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6" fillId="0" borderId="1" xfId="0" applyNumberFormat="1" applyFont="1" applyBorder="1"/>
    <xf numFmtId="49" fontId="4" fillId="0" borderId="3" xfId="0" applyNumberFormat="1" applyFont="1" applyBorder="1" applyAlignment="1">
      <alignment horizontal="center" wrapText="1"/>
    </xf>
    <xf numFmtId="49" fontId="10" fillId="0" borderId="4" xfId="0" quotePrefix="1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quotePrefix="1" applyNumberFormat="1" applyFont="1" applyBorder="1" applyAlignment="1">
      <alignment horizontal="center" vertical="top" wrapText="1"/>
    </xf>
    <xf numFmtId="49" fontId="8" fillId="0" borderId="5" xfId="0" quotePrefix="1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31"/>
  <sheetViews>
    <sheetView tabSelected="1" view="pageBreakPreview" topLeftCell="F2" workbookViewId="0">
      <selection activeCell="G5" sqref="G5:J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94.5703125" style="1" customWidth="1"/>
    <col min="7" max="7" width="8.140625" style="14" customWidth="1"/>
    <col min="8" max="8" width="10.85546875" style="14" customWidth="1"/>
    <col min="9" max="9" width="9.28515625" style="1" customWidth="1"/>
    <col min="10" max="10" width="12.7109375" style="16" customWidth="1"/>
  </cols>
  <sheetData>
    <row r="1" spans="1:10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16</v>
      </c>
      <c r="G1" s="13" t="s">
        <v>10</v>
      </c>
      <c r="H1" s="13" t="s">
        <v>13</v>
      </c>
      <c r="I1" s="3"/>
      <c r="J1" s="15" t="s">
        <v>8</v>
      </c>
    </row>
    <row r="2" spans="1:10" s="6" customFormat="1" ht="15.75" customHeight="1" x14ac:dyDescent="0.2">
      <c r="A2" s="3"/>
      <c r="B2" s="3"/>
      <c r="C2" s="4"/>
      <c r="D2" s="3"/>
      <c r="E2" s="3"/>
      <c r="F2" s="17"/>
      <c r="G2" s="48" t="s">
        <v>127</v>
      </c>
      <c r="H2" s="48"/>
      <c r="I2" s="48"/>
      <c r="J2" s="48"/>
    </row>
    <row r="3" spans="1:10" s="6" customFormat="1" ht="15.75" customHeight="1" x14ac:dyDescent="0.2">
      <c r="A3" s="3"/>
      <c r="B3" s="3"/>
      <c r="C3" s="4"/>
      <c r="D3" s="3"/>
      <c r="E3" s="3"/>
      <c r="F3" s="17"/>
      <c r="G3" s="48" t="s">
        <v>124</v>
      </c>
      <c r="H3" s="48"/>
      <c r="I3" s="48"/>
      <c r="J3" s="48"/>
    </row>
    <row r="4" spans="1:10" s="6" customFormat="1" ht="15" customHeight="1" x14ac:dyDescent="0.2">
      <c r="A4" s="3"/>
      <c r="B4" s="3"/>
      <c r="C4" s="4"/>
      <c r="D4" s="3"/>
      <c r="E4" s="3"/>
      <c r="F4" s="17"/>
      <c r="G4" s="48" t="s">
        <v>119</v>
      </c>
      <c r="H4" s="48"/>
      <c r="I4" s="48"/>
      <c r="J4" s="48"/>
    </row>
    <row r="5" spans="1:10" s="6" customFormat="1" ht="14.25" customHeight="1" x14ac:dyDescent="0.2">
      <c r="A5" s="3"/>
      <c r="B5" s="3"/>
      <c r="C5" s="4"/>
      <c r="D5" s="3"/>
      <c r="E5" s="3"/>
      <c r="F5" s="19"/>
      <c r="G5" s="48" t="s">
        <v>128</v>
      </c>
      <c r="H5" s="48"/>
      <c r="I5" s="48"/>
      <c r="J5" s="48"/>
    </row>
    <row r="6" spans="1:10" s="6" customFormat="1" ht="14.25" customHeight="1" x14ac:dyDescent="0.25">
      <c r="A6" s="3"/>
      <c r="B6" s="3"/>
      <c r="C6" s="4"/>
      <c r="D6" s="3"/>
      <c r="E6" s="3"/>
      <c r="F6" s="50" t="s">
        <v>112</v>
      </c>
      <c r="G6" s="50"/>
      <c r="H6" s="50"/>
      <c r="I6" s="50"/>
      <c r="J6" s="50"/>
    </row>
    <row r="7" spans="1:10" s="6" customFormat="1" ht="16.5" customHeight="1" x14ac:dyDescent="0.25">
      <c r="A7" s="3"/>
      <c r="B7" s="3"/>
      <c r="C7" s="4"/>
      <c r="D7" s="3"/>
      <c r="E7" s="3"/>
      <c r="F7" s="49" t="s">
        <v>122</v>
      </c>
      <c r="G7" s="49"/>
      <c r="H7" s="49"/>
      <c r="I7" s="49"/>
      <c r="J7" s="49"/>
    </row>
    <row r="8" spans="1:10" s="6" customFormat="1" ht="14.25" customHeight="1" x14ac:dyDescent="0.25">
      <c r="A8" s="3"/>
      <c r="B8" s="3"/>
      <c r="C8" s="4"/>
      <c r="D8" s="3"/>
      <c r="E8" s="3"/>
      <c r="F8" s="31" t="s">
        <v>115</v>
      </c>
      <c r="G8" s="31"/>
      <c r="H8" s="31"/>
      <c r="I8" s="31"/>
      <c r="J8" s="31" t="s">
        <v>114</v>
      </c>
    </row>
    <row r="9" spans="1:10" s="6" customFormat="1" ht="16.5" customHeight="1" x14ac:dyDescent="0.25">
      <c r="A9" s="3"/>
      <c r="B9" s="3"/>
      <c r="C9" s="4"/>
      <c r="D9" s="3"/>
      <c r="E9" s="3"/>
      <c r="F9" s="46" t="s">
        <v>102</v>
      </c>
      <c r="G9" s="43" t="s">
        <v>11</v>
      </c>
      <c r="H9" s="45" t="s">
        <v>14</v>
      </c>
      <c r="I9" s="41" t="s">
        <v>113</v>
      </c>
      <c r="J9" s="42"/>
    </row>
    <row r="10" spans="1:10" s="12" customFormat="1" ht="17.25" customHeight="1" x14ac:dyDescent="0.2">
      <c r="A10" s="10" t="s">
        <v>97</v>
      </c>
      <c r="B10" s="10" t="s">
        <v>98</v>
      </c>
      <c r="C10" s="11" t="s">
        <v>99</v>
      </c>
      <c r="D10" s="10" t="s">
        <v>100</v>
      </c>
      <c r="E10" s="10" t="s">
        <v>101</v>
      </c>
      <c r="F10" s="47"/>
      <c r="G10" s="44"/>
      <c r="H10" s="44"/>
      <c r="I10" s="37" t="s">
        <v>120</v>
      </c>
      <c r="J10" s="38" t="s">
        <v>123</v>
      </c>
    </row>
    <row r="11" spans="1:10" s="7" customFormat="1" ht="15.75" x14ac:dyDescent="0.25">
      <c r="A11" s="8"/>
      <c r="B11" s="8"/>
      <c r="D11" s="8"/>
      <c r="E11" s="8"/>
      <c r="F11" s="20" t="s">
        <v>105</v>
      </c>
      <c r="G11" s="21" t="s">
        <v>19</v>
      </c>
      <c r="H11" s="21" t="s">
        <v>19</v>
      </c>
      <c r="I11" s="34">
        <f>I12+I17+I19+I21+I24+I27+I29</f>
        <v>2997.7999999999993</v>
      </c>
      <c r="J11" s="34">
        <f>J12+J17+J19+J21+J24+J27+J29</f>
        <v>2213.0999999999995</v>
      </c>
    </row>
    <row r="12" spans="1:10" s="7" customFormat="1" ht="15.75" x14ac:dyDescent="0.25">
      <c r="A12" s="8" t="s">
        <v>46</v>
      </c>
      <c r="B12" s="8" t="s">
        <v>47</v>
      </c>
      <c r="C12" s="7">
        <v>4150</v>
      </c>
      <c r="D12" s="8" t="s">
        <v>48</v>
      </c>
      <c r="E12" s="8" t="s">
        <v>49</v>
      </c>
      <c r="F12" s="20" t="s">
        <v>49</v>
      </c>
      <c r="G12" s="21" t="s">
        <v>21</v>
      </c>
      <c r="H12" s="21" t="s">
        <v>19</v>
      </c>
      <c r="I12" s="34">
        <f>I13+I14+I15+I16</f>
        <v>1747.2999999999997</v>
      </c>
      <c r="J12" s="34">
        <f>J13+J14+J15+J16</f>
        <v>1205.3999999999999</v>
      </c>
    </row>
    <row r="13" spans="1:10" s="5" customFormat="1" ht="28.5" customHeight="1" x14ac:dyDescent="0.25">
      <c r="A13" s="9" t="s">
        <v>46</v>
      </c>
      <c r="B13" s="9" t="s">
        <v>47</v>
      </c>
      <c r="C13" s="5">
        <v>4150</v>
      </c>
      <c r="D13" s="9" t="s">
        <v>22</v>
      </c>
      <c r="E13" s="9" t="s">
        <v>50</v>
      </c>
      <c r="F13" s="22" t="s">
        <v>50</v>
      </c>
      <c r="G13" s="23" t="s">
        <v>21</v>
      </c>
      <c r="H13" s="23" t="s">
        <v>23</v>
      </c>
      <c r="I13" s="32">
        <v>575.5</v>
      </c>
      <c r="J13" s="32">
        <v>391.9</v>
      </c>
    </row>
    <row r="14" spans="1:10" s="7" customFormat="1" ht="30.75" customHeight="1" x14ac:dyDescent="0.25">
      <c r="A14" s="8" t="s">
        <v>46</v>
      </c>
      <c r="B14" s="8" t="s">
        <v>47</v>
      </c>
      <c r="C14" s="7">
        <v>4150</v>
      </c>
      <c r="D14" s="8" t="s">
        <v>22</v>
      </c>
      <c r="E14" s="8" t="s">
        <v>50</v>
      </c>
      <c r="F14" s="22" t="s">
        <v>52</v>
      </c>
      <c r="G14" s="23" t="s">
        <v>21</v>
      </c>
      <c r="H14" s="23" t="s">
        <v>53</v>
      </c>
      <c r="I14" s="32">
        <v>1170.0999999999999</v>
      </c>
      <c r="J14" s="33">
        <v>812.4</v>
      </c>
    </row>
    <row r="15" spans="1:10" s="7" customFormat="1" ht="15.75" x14ac:dyDescent="0.25">
      <c r="A15" s="8" t="s">
        <v>46</v>
      </c>
      <c r="B15" s="8" t="s">
        <v>47</v>
      </c>
      <c r="C15" s="7">
        <v>4150</v>
      </c>
      <c r="D15" s="8" t="s">
        <v>22</v>
      </c>
      <c r="E15" s="8" t="s">
        <v>50</v>
      </c>
      <c r="F15" s="22" t="s">
        <v>55</v>
      </c>
      <c r="G15" s="23" t="s">
        <v>21</v>
      </c>
      <c r="H15" s="23" t="s">
        <v>56</v>
      </c>
      <c r="I15" s="36">
        <v>1.1000000000000001</v>
      </c>
      <c r="J15" s="33">
        <v>1.1000000000000001</v>
      </c>
    </row>
    <row r="16" spans="1:10" s="7" customFormat="1" ht="15.75" x14ac:dyDescent="0.25">
      <c r="A16" s="8"/>
      <c r="B16" s="8"/>
      <c r="D16" s="8"/>
      <c r="E16" s="8"/>
      <c r="F16" s="22" t="s">
        <v>58</v>
      </c>
      <c r="G16" s="23" t="s">
        <v>21</v>
      </c>
      <c r="H16" s="23" t="s">
        <v>116</v>
      </c>
      <c r="I16" s="36">
        <v>0.6</v>
      </c>
      <c r="J16" s="32">
        <v>0</v>
      </c>
    </row>
    <row r="17" spans="1:20" s="7" customFormat="1" ht="15.75" x14ac:dyDescent="0.25">
      <c r="A17" s="8" t="s">
        <v>46</v>
      </c>
      <c r="B17" s="8" t="s">
        <v>47</v>
      </c>
      <c r="C17" s="7">
        <v>4150</v>
      </c>
      <c r="D17" s="8" t="s">
        <v>22</v>
      </c>
      <c r="E17" s="8" t="s">
        <v>50</v>
      </c>
      <c r="F17" s="20" t="s">
        <v>25</v>
      </c>
      <c r="G17" s="21" t="s">
        <v>23</v>
      </c>
      <c r="H17" s="21" t="s">
        <v>19</v>
      </c>
      <c r="I17" s="35">
        <v>118.1</v>
      </c>
      <c r="J17" s="35">
        <v>122.3</v>
      </c>
    </row>
    <row r="18" spans="1:20" s="5" customFormat="1" ht="15.75" x14ac:dyDescent="0.25">
      <c r="A18" s="9" t="s">
        <v>46</v>
      </c>
      <c r="B18" s="9" t="s">
        <v>47</v>
      </c>
      <c r="C18" s="5">
        <v>4150</v>
      </c>
      <c r="D18" s="9" t="s">
        <v>51</v>
      </c>
      <c r="E18" s="9" t="s">
        <v>52</v>
      </c>
      <c r="F18" s="22" t="s">
        <v>26</v>
      </c>
      <c r="G18" s="23" t="s">
        <v>23</v>
      </c>
      <c r="H18" s="23" t="s">
        <v>60</v>
      </c>
      <c r="I18" s="32">
        <v>118.1</v>
      </c>
      <c r="J18" s="32">
        <v>122.3</v>
      </c>
    </row>
    <row r="19" spans="1:20" s="7" customFormat="1" ht="15.75" x14ac:dyDescent="0.25">
      <c r="A19" s="8" t="s">
        <v>46</v>
      </c>
      <c r="B19" s="8" t="s">
        <v>47</v>
      </c>
      <c r="C19" s="7">
        <v>4150</v>
      </c>
      <c r="D19" s="8" t="s">
        <v>51</v>
      </c>
      <c r="E19" s="8" t="s">
        <v>52</v>
      </c>
      <c r="F19" s="27" t="s">
        <v>103</v>
      </c>
      <c r="G19" s="28" t="s">
        <v>60</v>
      </c>
      <c r="H19" s="28" t="s">
        <v>19</v>
      </c>
      <c r="I19" s="35">
        <f>I20</f>
        <v>5</v>
      </c>
      <c r="J19" s="35">
        <f>J20</f>
        <v>5</v>
      </c>
    </row>
    <row r="20" spans="1:20" s="7" customFormat="1" ht="27.75" customHeight="1" x14ac:dyDescent="0.25">
      <c r="A20" s="8" t="s">
        <v>46</v>
      </c>
      <c r="B20" s="8" t="s">
        <v>47</v>
      </c>
      <c r="C20" s="7">
        <v>4150</v>
      </c>
      <c r="D20" s="8" t="s">
        <v>51</v>
      </c>
      <c r="E20" s="8" t="s">
        <v>52</v>
      </c>
      <c r="F20" s="29" t="s">
        <v>121</v>
      </c>
      <c r="G20" s="30" t="s">
        <v>60</v>
      </c>
      <c r="H20" s="30" t="s">
        <v>104</v>
      </c>
      <c r="I20" s="33">
        <v>5</v>
      </c>
      <c r="J20" s="33">
        <v>5</v>
      </c>
    </row>
    <row r="21" spans="1:20" s="7" customFormat="1" ht="15.75" x14ac:dyDescent="0.25">
      <c r="A21" s="8" t="s">
        <v>46</v>
      </c>
      <c r="B21" s="8" t="s">
        <v>47</v>
      </c>
      <c r="C21" s="7">
        <v>4150</v>
      </c>
      <c r="D21" s="8" t="s">
        <v>51</v>
      </c>
      <c r="E21" s="8" t="s">
        <v>52</v>
      </c>
      <c r="F21" s="27" t="s">
        <v>106</v>
      </c>
      <c r="G21" s="28" t="s">
        <v>53</v>
      </c>
      <c r="H21" s="28" t="s">
        <v>19</v>
      </c>
      <c r="I21" s="35">
        <f>I22+I23</f>
        <v>286.2</v>
      </c>
      <c r="J21" s="35">
        <f>J22+J23</f>
        <v>302.10000000000002</v>
      </c>
    </row>
    <row r="22" spans="1:20" s="5" customFormat="1" ht="15.75" x14ac:dyDescent="0.25">
      <c r="A22" s="9" t="s">
        <v>46</v>
      </c>
      <c r="B22" s="9" t="s">
        <v>47</v>
      </c>
      <c r="C22" s="5">
        <v>4150</v>
      </c>
      <c r="D22" s="9" t="s">
        <v>54</v>
      </c>
      <c r="E22" s="9" t="s">
        <v>55</v>
      </c>
      <c r="F22" s="29" t="s">
        <v>107</v>
      </c>
      <c r="G22" s="30" t="s">
        <v>53</v>
      </c>
      <c r="H22" s="30" t="s">
        <v>108</v>
      </c>
      <c r="I22" s="33">
        <v>286.2</v>
      </c>
      <c r="J22" s="32">
        <v>302.10000000000002</v>
      </c>
    </row>
    <row r="23" spans="1:20" s="5" customFormat="1" ht="15.75" x14ac:dyDescent="0.25">
      <c r="A23" s="9"/>
      <c r="B23" s="9"/>
      <c r="D23" s="9"/>
      <c r="E23" s="9"/>
      <c r="F23" s="29" t="s">
        <v>117</v>
      </c>
      <c r="G23" s="30" t="s">
        <v>53</v>
      </c>
      <c r="H23" s="30" t="s">
        <v>118</v>
      </c>
      <c r="I23" s="33">
        <v>0</v>
      </c>
      <c r="J23" s="32">
        <v>0</v>
      </c>
    </row>
    <row r="24" spans="1:20" s="7" customFormat="1" ht="15.75" x14ac:dyDescent="0.25">
      <c r="A24" s="8" t="s">
        <v>46</v>
      </c>
      <c r="B24" s="8" t="s">
        <v>47</v>
      </c>
      <c r="C24" s="7">
        <v>4150</v>
      </c>
      <c r="D24" s="8" t="s">
        <v>54</v>
      </c>
      <c r="E24" s="8" t="s">
        <v>55</v>
      </c>
      <c r="F24" s="20" t="s">
        <v>61</v>
      </c>
      <c r="G24" s="21" t="s">
        <v>62</v>
      </c>
      <c r="H24" s="21" t="s">
        <v>19</v>
      </c>
      <c r="I24" s="35">
        <f>I25+I26</f>
        <v>22.7</v>
      </c>
      <c r="J24" s="35">
        <f>J25+J26</f>
        <v>22.7</v>
      </c>
    </row>
    <row r="25" spans="1:20" s="7" customFormat="1" ht="15.75" x14ac:dyDescent="0.25">
      <c r="A25" s="8" t="s">
        <v>46</v>
      </c>
      <c r="B25" s="8" t="s">
        <v>47</v>
      </c>
      <c r="C25" s="7">
        <v>4150</v>
      </c>
      <c r="D25" s="8" t="s">
        <v>54</v>
      </c>
      <c r="E25" s="8" t="s">
        <v>55</v>
      </c>
      <c r="F25" s="22" t="s">
        <v>109</v>
      </c>
      <c r="G25" s="23" t="s">
        <v>62</v>
      </c>
      <c r="H25" s="23" t="s">
        <v>21</v>
      </c>
      <c r="I25" s="32">
        <v>10</v>
      </c>
      <c r="J25" s="33">
        <v>10</v>
      </c>
    </row>
    <row r="26" spans="1:20" s="5" customFormat="1" ht="15.75" x14ac:dyDescent="0.25">
      <c r="A26" s="9" t="s">
        <v>46</v>
      </c>
      <c r="B26" s="9" t="s">
        <v>47</v>
      </c>
      <c r="C26" s="5">
        <v>4150</v>
      </c>
      <c r="D26" s="9" t="s">
        <v>57</v>
      </c>
      <c r="E26" s="9" t="s">
        <v>58</v>
      </c>
      <c r="F26" s="22" t="s">
        <v>65</v>
      </c>
      <c r="G26" s="23" t="s">
        <v>62</v>
      </c>
      <c r="H26" s="23" t="s">
        <v>60</v>
      </c>
      <c r="I26" s="32">
        <v>12.7</v>
      </c>
      <c r="J26" s="32">
        <v>12.7</v>
      </c>
    </row>
    <row r="27" spans="1:20" s="7" customFormat="1" ht="15.75" x14ac:dyDescent="0.25">
      <c r="A27" s="8" t="s">
        <v>46</v>
      </c>
      <c r="B27" s="8" t="s">
        <v>47</v>
      </c>
      <c r="C27" s="7">
        <v>4150</v>
      </c>
      <c r="D27" s="8" t="s">
        <v>57</v>
      </c>
      <c r="E27" s="8" t="s">
        <v>58</v>
      </c>
      <c r="F27" s="27" t="s">
        <v>110</v>
      </c>
      <c r="G27" s="28" t="s">
        <v>104</v>
      </c>
      <c r="H27" s="28" t="s">
        <v>19</v>
      </c>
      <c r="I27" s="25">
        <f>I28</f>
        <v>74</v>
      </c>
      <c r="J27" s="25">
        <f>J28</f>
        <v>43.1</v>
      </c>
    </row>
    <row r="28" spans="1:20" s="7" customFormat="1" ht="15.75" x14ac:dyDescent="0.25">
      <c r="A28" s="8" t="s">
        <v>46</v>
      </c>
      <c r="B28" s="8" t="s">
        <v>47</v>
      </c>
      <c r="C28" s="7">
        <v>4150</v>
      </c>
      <c r="D28" s="8" t="s">
        <v>57</v>
      </c>
      <c r="E28" s="8" t="s">
        <v>58</v>
      </c>
      <c r="F28" s="22" t="s">
        <v>111</v>
      </c>
      <c r="G28" s="23" t="s">
        <v>104</v>
      </c>
      <c r="H28" s="23" t="s">
        <v>21</v>
      </c>
      <c r="I28" s="24">
        <v>74</v>
      </c>
      <c r="J28" s="26">
        <v>43.1</v>
      </c>
    </row>
    <row r="29" spans="1:20" ht="15.75" x14ac:dyDescent="0.25">
      <c r="F29" s="40" t="s">
        <v>125</v>
      </c>
      <c r="G29" s="28" t="s">
        <v>56</v>
      </c>
      <c r="H29" s="28" t="s">
        <v>19</v>
      </c>
      <c r="I29" s="25">
        <f>I30</f>
        <v>744.5</v>
      </c>
      <c r="J29" s="25">
        <f>J30</f>
        <v>512.5</v>
      </c>
    </row>
    <row r="30" spans="1:20" ht="15.75" x14ac:dyDescent="0.25">
      <c r="F30" s="39" t="s">
        <v>126</v>
      </c>
      <c r="G30" s="23" t="s">
        <v>56</v>
      </c>
      <c r="H30" s="23" t="s">
        <v>23</v>
      </c>
      <c r="I30" s="24">
        <v>744.5</v>
      </c>
      <c r="J30" s="26">
        <v>512.5</v>
      </c>
      <c r="S30" s="18"/>
      <c r="T30" s="18"/>
    </row>
    <row r="31" spans="1:20" x14ac:dyDescent="0.2">
      <c r="S31" s="18"/>
      <c r="T31" s="18"/>
    </row>
  </sheetData>
  <mergeCells count="10">
    <mergeCell ref="I9:J9"/>
    <mergeCell ref="G9:G10"/>
    <mergeCell ref="H9:H10"/>
    <mergeCell ref="F9:F10"/>
    <mergeCell ref="G2:J2"/>
    <mergeCell ref="F7:J7"/>
    <mergeCell ref="F6:J6"/>
    <mergeCell ref="G3:J3"/>
    <mergeCell ref="G4:J4"/>
    <mergeCell ref="G5:J5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Лист1!$A$1:$J$10</f>
        <v>0</v>
      </c>
    </row>
    <row r="5" spans="1:2" x14ac:dyDescent="0.2">
      <c r="B5" s="2">
        <v>1.05</v>
      </c>
    </row>
    <row r="6" spans="1:2" x14ac:dyDescent="0.2">
      <c r="B6" s="2" t="s">
        <v>40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42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41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Лист1!10:10</f>
        <v>МО Код</v>
      </c>
      <c r="B19" s="2" t="s">
        <v>0</v>
      </c>
      <c r="C19" s="2">
        <v>2</v>
      </c>
      <c r="D19" s="1" t="s">
        <v>27</v>
      </c>
      <c r="E19" s="1" t="s">
        <v>28</v>
      </c>
      <c r="F19" s="1" t="s">
        <v>29</v>
      </c>
      <c r="G19" s="1" t="s">
        <v>31</v>
      </c>
      <c r="H19" s="1" t="s">
        <v>32</v>
      </c>
      <c r="I19" s="1" t="s">
        <v>34</v>
      </c>
      <c r="J19" s="1" t="s">
        <v>35</v>
      </c>
      <c r="K19" s="1" t="s">
        <v>37</v>
      </c>
      <c r="L19" s="1" t="s">
        <v>38</v>
      </c>
      <c r="M19" s="1" t="s">
        <v>9</v>
      </c>
      <c r="N19" s="1" t="s">
        <v>12</v>
      </c>
      <c r="O19" s="1" t="s">
        <v>15</v>
      </c>
      <c r="P19" s="1" t="s">
        <v>17</v>
      </c>
    </row>
    <row r="20" spans="1:21" x14ac:dyDescent="0.2">
      <c r="C20" s="1">
        <v>0.30194801092147827</v>
      </c>
      <c r="D20" s="1" t="s">
        <v>27</v>
      </c>
      <c r="E20" s="1" t="s">
        <v>28</v>
      </c>
      <c r="F20" s="1" t="s">
        <v>29</v>
      </c>
      <c r="G20" s="1" t="s">
        <v>31</v>
      </c>
      <c r="H20" s="1" t="s">
        <v>32</v>
      </c>
      <c r="I20" s="1" t="s">
        <v>34</v>
      </c>
      <c r="J20" s="1" t="s">
        <v>35</v>
      </c>
      <c r="K20" s="1" t="s">
        <v>37</v>
      </c>
      <c r="L20" s="1" t="s">
        <v>38</v>
      </c>
      <c r="M20" s="1" t="s">
        <v>43</v>
      </c>
      <c r="N20" s="1" t="s">
        <v>44</v>
      </c>
      <c r="O20" s="1" t="s">
        <v>45</v>
      </c>
      <c r="P20" s="1" t="s">
        <v>24</v>
      </c>
      <c r="Q20" s="1" t="s">
        <v>18</v>
      </c>
      <c r="R20" s="1" t="s">
        <v>30</v>
      </c>
      <c r="S20" s="1" t="s">
        <v>33</v>
      </c>
      <c r="T20" s="1" t="s">
        <v>36</v>
      </c>
      <c r="U20" s="1" t="s">
        <v>39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[1]!ColumnLink(Лист1!#REF!)</f>
        <v>#NAME?</v>
      </c>
      <c r="J21" s="2" t="e">
        <f ca="1">[1]!ColumnLink(Лист1!#REF!)</f>
        <v>#NAME?</v>
      </c>
      <c r="K21" s="2" t="e">
        <f ca="1">[1]!ColumnLink(Лист1!#REF!)</f>
        <v>#NAME?</v>
      </c>
      <c r="L21" s="2" t="e">
        <f ca="1">[1]!ColumnLink(Лист1!#REF!)</f>
        <v>#NAME?</v>
      </c>
      <c r="M21" s="2" t="e">
        <f ca="1">[1]!ColumnLink(Лист1!J:J)</f>
        <v>#NAME?</v>
      </c>
      <c r="N21" s="2" t="e">
        <f ca="1">[1]!ColumnLink(Лист1!G:G)</f>
        <v>#NAME?</v>
      </c>
      <c r="O21" s="2" t="e">
        <f ca="1">[1]!ColumnLink(Лист1!H:H)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20</v>
      </c>
      <c r="S22" s="1" t="s">
        <v>20</v>
      </c>
      <c r="T22" s="1" t="s">
        <v>20</v>
      </c>
      <c r="U22" s="1" t="s">
        <v>20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46</v>
      </c>
      <c r="S23" s="1" t="s">
        <v>20</v>
      </c>
      <c r="T23" s="1" t="s">
        <v>20</v>
      </c>
      <c r="U23" s="1" t="s">
        <v>20</v>
      </c>
    </row>
    <row r="24" spans="1:21" x14ac:dyDescent="0.2">
      <c r="C24" s="2" t="e">
        <f ca="1">[1]!RowLink(Лист1!$12:$12)</f>
        <v>#NAME?</v>
      </c>
      <c r="Q24" s="1">
        <v>2</v>
      </c>
      <c r="R24" s="1" t="s">
        <v>46</v>
      </c>
      <c r="S24" s="1" t="s">
        <v>21</v>
      </c>
      <c r="T24" s="1" t="s">
        <v>20</v>
      </c>
      <c r="U24" s="1" t="s">
        <v>20</v>
      </c>
    </row>
    <row r="25" spans="1:21" x14ac:dyDescent="0.2">
      <c r="C25" s="2" t="e">
        <f ca="1">[1]!RowLink(Лист1!$13:$13)</f>
        <v>#NAME?</v>
      </c>
      <c r="Q25" s="1">
        <v>3</v>
      </c>
      <c r="R25" s="1" t="s">
        <v>46</v>
      </c>
      <c r="S25" s="1" t="s">
        <v>22</v>
      </c>
      <c r="T25" s="1" t="s">
        <v>20</v>
      </c>
      <c r="U25" s="1" t="s">
        <v>20</v>
      </c>
    </row>
    <row r="26" spans="1:21" x14ac:dyDescent="0.2">
      <c r="C26" s="2" t="e">
        <f ca="1">[1]!RowLink(Лист1!$14:$14)</f>
        <v>#NAME?</v>
      </c>
      <c r="Q26" s="1">
        <v>4</v>
      </c>
      <c r="R26" s="1" t="s">
        <v>46</v>
      </c>
      <c r="S26" s="1" t="s">
        <v>22</v>
      </c>
      <c r="T26" s="1" t="s">
        <v>68</v>
      </c>
      <c r="U26" s="1" t="s">
        <v>20</v>
      </c>
    </row>
    <row r="27" spans="1:21" x14ac:dyDescent="0.2">
      <c r="C27" s="2" t="e">
        <f ca="1">[1]!RowLink(Лист1!$15:$15)</f>
        <v>#NAME?</v>
      </c>
      <c r="Q27" s="1">
        <v>5</v>
      </c>
      <c r="R27" s="1" t="s">
        <v>46</v>
      </c>
      <c r="S27" s="1" t="s">
        <v>22</v>
      </c>
      <c r="T27" s="1" t="s">
        <v>69</v>
      </c>
      <c r="U27" s="1" t="s">
        <v>20</v>
      </c>
    </row>
    <row r="28" spans="1:21" x14ac:dyDescent="0.2">
      <c r="C28" s="2" t="e">
        <f ca="1">[1]!RowLink(Лист1!$17:$17)</f>
        <v>#NAME?</v>
      </c>
      <c r="Q28" s="1">
        <v>6</v>
      </c>
      <c r="R28" s="1" t="s">
        <v>46</v>
      </c>
      <c r="S28" s="1" t="s">
        <v>22</v>
      </c>
      <c r="T28" s="1" t="s">
        <v>69</v>
      </c>
      <c r="U28" s="1" t="s">
        <v>70</v>
      </c>
    </row>
    <row r="29" spans="1:21" x14ac:dyDescent="0.2">
      <c r="C29" s="2" t="e">
        <f ca="1">[1]!RowLink(Лист1!$18:$18)</f>
        <v>#NAME?</v>
      </c>
      <c r="Q29" s="1">
        <v>7</v>
      </c>
      <c r="R29" s="1" t="s">
        <v>46</v>
      </c>
      <c r="S29" s="1" t="s">
        <v>51</v>
      </c>
      <c r="T29" s="1" t="s">
        <v>20</v>
      </c>
      <c r="U29" s="1" t="s">
        <v>20</v>
      </c>
    </row>
    <row r="30" spans="1:21" x14ac:dyDescent="0.2">
      <c r="C30" s="2" t="e">
        <f ca="1">[1]!RowLink(Лист1!$19:$19)</f>
        <v>#NAME?</v>
      </c>
      <c r="Q30" s="1">
        <v>8</v>
      </c>
      <c r="R30" s="1" t="s">
        <v>46</v>
      </c>
      <c r="S30" s="1" t="s">
        <v>51</v>
      </c>
      <c r="T30" s="1" t="s">
        <v>68</v>
      </c>
      <c r="U30" s="1" t="s">
        <v>20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46</v>
      </c>
      <c r="S31" s="1" t="s">
        <v>51</v>
      </c>
      <c r="T31" s="1" t="s">
        <v>71</v>
      </c>
      <c r="U31" s="1" t="s">
        <v>20</v>
      </c>
    </row>
    <row r="32" spans="1:21" x14ac:dyDescent="0.2">
      <c r="C32" s="2" t="e">
        <f ca="1">[1]!RowLink(Лист1!$20:$20)</f>
        <v>#NAME?</v>
      </c>
      <c r="Q32" s="1">
        <v>9</v>
      </c>
      <c r="R32" s="1" t="s">
        <v>46</v>
      </c>
      <c r="S32" s="1" t="s">
        <v>51</v>
      </c>
      <c r="T32" s="1" t="s">
        <v>72</v>
      </c>
      <c r="U32" s="1" t="s">
        <v>20</v>
      </c>
    </row>
    <row r="33" spans="3:21" x14ac:dyDescent="0.2">
      <c r="C33" s="2" t="e">
        <f ca="1">[1]!RowLink(Лист1!$21:$21)</f>
        <v>#NAME?</v>
      </c>
      <c r="Q33" s="1">
        <v>10</v>
      </c>
      <c r="R33" s="1" t="s">
        <v>46</v>
      </c>
      <c r="S33" s="1" t="s">
        <v>51</v>
      </c>
      <c r="T33" s="1" t="s">
        <v>72</v>
      </c>
      <c r="U33" s="1" t="s">
        <v>70</v>
      </c>
    </row>
    <row r="34" spans="3:21" x14ac:dyDescent="0.2">
      <c r="C34" s="2" t="e">
        <f ca="1">[1]!RowLink(Лист1!$22:$22)</f>
        <v>#NAME?</v>
      </c>
      <c r="Q34" s="1">
        <v>12</v>
      </c>
      <c r="R34" s="1" t="s">
        <v>46</v>
      </c>
      <c r="S34" s="1" t="s">
        <v>73</v>
      </c>
      <c r="T34" s="1" t="s">
        <v>20</v>
      </c>
      <c r="U34" s="1" t="s">
        <v>20</v>
      </c>
    </row>
    <row r="35" spans="3:21" x14ac:dyDescent="0.2">
      <c r="C35" s="2" t="e">
        <f ca="1">[1]!RowLink(Лист1!$24:$24)</f>
        <v>#NAME?</v>
      </c>
      <c r="Q35" s="1">
        <v>13</v>
      </c>
      <c r="R35" s="1" t="s">
        <v>46</v>
      </c>
      <c r="S35" s="1" t="s">
        <v>73</v>
      </c>
      <c r="T35" s="1" t="s">
        <v>74</v>
      </c>
      <c r="U35" s="1" t="s">
        <v>20</v>
      </c>
    </row>
    <row r="36" spans="3:21" x14ac:dyDescent="0.2">
      <c r="C36" s="2" t="e">
        <f ca="1">[1]!RowLink(Лист1!$25:$25)</f>
        <v>#NAME?</v>
      </c>
      <c r="Q36" s="1">
        <v>14</v>
      </c>
      <c r="R36" s="1" t="s">
        <v>46</v>
      </c>
      <c r="S36" s="1" t="s">
        <v>73</v>
      </c>
      <c r="T36" s="1" t="s">
        <v>75</v>
      </c>
      <c r="U36" s="1" t="s">
        <v>20</v>
      </c>
    </row>
    <row r="37" spans="3:21" x14ac:dyDescent="0.2">
      <c r="C37" s="2" t="e">
        <f ca="1">[1]!RowLink(Лист1!#REF!)</f>
        <v>#NAME?</v>
      </c>
      <c r="Q37" s="1">
        <v>15</v>
      </c>
      <c r="R37" s="1" t="s">
        <v>46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[1]!RowLink(Лист1!$26:$26)</f>
        <v>#NAME?</v>
      </c>
      <c r="Q38" s="1">
        <v>16</v>
      </c>
      <c r="R38" s="1" t="s">
        <v>46</v>
      </c>
      <c r="S38" s="1" t="s">
        <v>77</v>
      </c>
      <c r="T38" s="1" t="s">
        <v>20</v>
      </c>
      <c r="U38" s="1" t="s">
        <v>20</v>
      </c>
    </row>
    <row r="39" spans="3:21" x14ac:dyDescent="0.2">
      <c r="C39" s="2" t="e">
        <f ca="1">[1]!RowLink(Лист1!$27:$27)</f>
        <v>#NAME?</v>
      </c>
      <c r="Q39" s="1">
        <v>17</v>
      </c>
      <c r="R39" s="1" t="s">
        <v>46</v>
      </c>
      <c r="S39" s="1" t="s">
        <v>77</v>
      </c>
      <c r="T39" s="1" t="s">
        <v>78</v>
      </c>
      <c r="U39" s="1" t="s">
        <v>20</v>
      </c>
    </row>
    <row r="40" spans="3:21" x14ac:dyDescent="0.2">
      <c r="C40" s="2" t="e">
        <f ca="1">[1]!RowLink(Лист1!$28:$28)</f>
        <v>#NAME?</v>
      </c>
      <c r="Q40" s="1">
        <v>18</v>
      </c>
      <c r="R40" s="1" t="s">
        <v>46</v>
      </c>
      <c r="S40" s="1" t="s">
        <v>77</v>
      </c>
      <c r="T40" s="1" t="s">
        <v>79</v>
      </c>
      <c r="U40" s="1" t="s">
        <v>20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46</v>
      </c>
      <c r="S41" s="1" t="s">
        <v>77</v>
      </c>
      <c r="T41" s="1" t="s">
        <v>80</v>
      </c>
      <c r="U41" s="1" t="s">
        <v>20</v>
      </c>
    </row>
    <row r="42" spans="3:21" x14ac:dyDescent="0.2">
      <c r="C42" s="2" t="e">
        <f ca="1">[1]!RowLink(Лист1!#REF!)</f>
        <v>#NAME?</v>
      </c>
      <c r="Q42" s="1">
        <v>20</v>
      </c>
      <c r="R42" s="1" t="s">
        <v>46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[1]!RowLink(Лист1!#REF!)</f>
        <v>#NAME?</v>
      </c>
      <c r="Q43" s="1">
        <v>21</v>
      </c>
      <c r="R43" s="1" t="s">
        <v>46</v>
      </c>
      <c r="S43" s="1" t="s">
        <v>23</v>
      </c>
      <c r="T43" s="1" t="s">
        <v>20</v>
      </c>
      <c r="U43" s="1" t="s">
        <v>20</v>
      </c>
    </row>
    <row r="44" spans="3:21" x14ac:dyDescent="0.2">
      <c r="C44" s="2" t="e">
        <f ca="1">[1]!RowLink(Лист1!#REF!)</f>
        <v>#NAME?</v>
      </c>
      <c r="Q44" s="1">
        <v>22</v>
      </c>
      <c r="R44" s="1" t="s">
        <v>46</v>
      </c>
      <c r="S44" s="1" t="s">
        <v>59</v>
      </c>
      <c r="T44" s="1" t="s">
        <v>20</v>
      </c>
      <c r="U44" s="1" t="s">
        <v>20</v>
      </c>
    </row>
    <row r="45" spans="3:21" x14ac:dyDescent="0.2">
      <c r="C45" s="2" t="e">
        <f ca="1">[1]!RowLink(Лист1!#REF!)</f>
        <v>#NAME?</v>
      </c>
      <c r="Q45" s="1">
        <v>23</v>
      </c>
      <c r="R45" s="1" t="s">
        <v>46</v>
      </c>
      <c r="S45" s="1" t="s">
        <v>59</v>
      </c>
      <c r="T45" s="1" t="s">
        <v>81</v>
      </c>
      <c r="U45" s="1" t="s">
        <v>20</v>
      </c>
    </row>
    <row r="46" spans="3:21" x14ac:dyDescent="0.2">
      <c r="C46" s="2" t="e">
        <f ca="1">[1]!RowLink(Лист1!#REF!)</f>
        <v>#NAME?</v>
      </c>
      <c r="Q46" s="1">
        <v>24</v>
      </c>
      <c r="R46" s="1" t="s">
        <v>46</v>
      </c>
      <c r="S46" s="1" t="s">
        <v>59</v>
      </c>
      <c r="T46" s="1" t="s">
        <v>82</v>
      </c>
      <c r="U46" s="1" t="s">
        <v>20</v>
      </c>
    </row>
    <row r="47" spans="3:21" x14ac:dyDescent="0.2">
      <c r="C47" s="2" t="e">
        <f ca="1">[1]!RowLink(Лист1!#REF!)</f>
        <v>#NAME?</v>
      </c>
      <c r="Q47" s="1">
        <v>25</v>
      </c>
      <c r="R47" s="1" t="s">
        <v>46</v>
      </c>
      <c r="S47" s="1" t="s">
        <v>59</v>
      </c>
      <c r="T47" s="1" t="s">
        <v>82</v>
      </c>
      <c r="U47" s="1" t="s">
        <v>70</v>
      </c>
    </row>
    <row r="48" spans="3:21" x14ac:dyDescent="0.2">
      <c r="C48" s="2" t="e">
        <f ca="1">[1]!RowLink(Лист1!#REF!)</f>
        <v>#NAME?</v>
      </c>
      <c r="Q48" s="1">
        <v>26</v>
      </c>
      <c r="R48" s="1" t="s">
        <v>46</v>
      </c>
      <c r="S48" s="1" t="s">
        <v>62</v>
      </c>
      <c r="T48" s="1" t="s">
        <v>20</v>
      </c>
      <c r="U48" s="1" t="s">
        <v>20</v>
      </c>
    </row>
    <row r="49" spans="3:21" x14ac:dyDescent="0.2">
      <c r="C49" s="2" t="e">
        <f ca="1">[1]!RowLink(Лист1!#REF!)</f>
        <v>#NAME?</v>
      </c>
      <c r="Q49" s="1">
        <v>27</v>
      </c>
      <c r="R49" s="1" t="s">
        <v>46</v>
      </c>
      <c r="S49" s="1" t="s">
        <v>63</v>
      </c>
      <c r="T49" s="1" t="s">
        <v>20</v>
      </c>
      <c r="U49" s="1" t="s">
        <v>20</v>
      </c>
    </row>
    <row r="50" spans="3:21" x14ac:dyDescent="0.2">
      <c r="C50" s="2" t="e">
        <f ca="1">[1]!RowLink(Лист1!#REF!)</f>
        <v>#NAME?</v>
      </c>
      <c r="Q50" s="1">
        <v>28</v>
      </c>
      <c r="R50" s="1" t="s">
        <v>46</v>
      </c>
      <c r="S50" s="1" t="s">
        <v>63</v>
      </c>
      <c r="T50" s="1" t="s">
        <v>83</v>
      </c>
      <c r="U50" s="1" t="s">
        <v>20</v>
      </c>
    </row>
    <row r="51" spans="3:21" x14ac:dyDescent="0.2">
      <c r="C51" s="2" t="e">
        <f ca="1">[1]!RowLink(Лист1!#REF!)</f>
        <v>#NAME?</v>
      </c>
      <c r="Q51" s="1">
        <v>29</v>
      </c>
      <c r="R51" s="1" t="s">
        <v>46</v>
      </c>
      <c r="S51" s="1" t="s">
        <v>63</v>
      </c>
      <c r="T51" s="1" t="s">
        <v>84</v>
      </c>
      <c r="U51" s="1" t="s">
        <v>20</v>
      </c>
    </row>
    <row r="52" spans="3:21" x14ac:dyDescent="0.2">
      <c r="C52" s="2" t="e">
        <f ca="1">[1]!RowLink(Лист1!#REF!)</f>
        <v>#NAME?</v>
      </c>
      <c r="Q52" s="1">
        <v>30</v>
      </c>
      <c r="R52" s="1" t="s">
        <v>46</v>
      </c>
      <c r="S52" s="1" t="s">
        <v>63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46</v>
      </c>
      <c r="S53" s="1" t="s">
        <v>64</v>
      </c>
      <c r="T53" s="1" t="s">
        <v>20</v>
      </c>
      <c r="U53" s="1" t="s">
        <v>20</v>
      </c>
    </row>
    <row r="54" spans="3:21" x14ac:dyDescent="0.2">
      <c r="C54" s="2" t="e">
        <f ca="1">[1]!RowLink(Лист1!#REF!)</f>
        <v>#NAME?</v>
      </c>
      <c r="Q54" s="1">
        <v>32</v>
      </c>
      <c r="R54" s="1" t="s">
        <v>46</v>
      </c>
      <c r="S54" s="1" t="s">
        <v>64</v>
      </c>
      <c r="T54" s="1" t="s">
        <v>85</v>
      </c>
      <c r="U54" s="1" t="s">
        <v>20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46</v>
      </c>
      <c r="S55" s="1" t="s">
        <v>64</v>
      </c>
      <c r="T55" s="1" t="s">
        <v>86</v>
      </c>
      <c r="U55" s="1" t="s">
        <v>20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46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[1]!RowLink(Лист1!#REF!)</f>
        <v>#NAME?</v>
      </c>
      <c r="Q57" s="1">
        <v>33</v>
      </c>
      <c r="R57" s="1" t="s">
        <v>46</v>
      </c>
      <c r="S57" s="1" t="s">
        <v>64</v>
      </c>
      <c r="T57" s="1" t="s">
        <v>87</v>
      </c>
      <c r="U57" s="1" t="s">
        <v>20</v>
      </c>
    </row>
    <row r="58" spans="3:21" x14ac:dyDescent="0.2">
      <c r="C58" s="2" t="e">
        <f ca="1">[1]!RowLink(Лист1!#REF!)</f>
        <v>#NAME?</v>
      </c>
      <c r="Q58" s="1">
        <v>34</v>
      </c>
      <c r="R58" s="1" t="s">
        <v>46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46</v>
      </c>
      <c r="S59" s="1" t="s">
        <v>64</v>
      </c>
      <c r="T59" s="1" t="s">
        <v>88</v>
      </c>
      <c r="U59" s="1" t="s">
        <v>20</v>
      </c>
    </row>
    <row r="60" spans="3:21" x14ac:dyDescent="0.2">
      <c r="C60" s="2" t="e">
        <f ca="1">[1]!RowLink(Лист1!#REF!)</f>
        <v>#NAME?</v>
      </c>
      <c r="Q60" s="1">
        <v>36</v>
      </c>
      <c r="R60" s="1" t="s">
        <v>46</v>
      </c>
      <c r="S60" s="1" t="s">
        <v>64</v>
      </c>
      <c r="T60" s="1" t="s">
        <v>89</v>
      </c>
      <c r="U60" s="1" t="s">
        <v>20</v>
      </c>
    </row>
    <row r="61" spans="3:21" x14ac:dyDescent="0.2">
      <c r="C61" s="2" t="e">
        <f ca="1">[1]!RowLink(Лист1!#REF!)</f>
        <v>#NAME?</v>
      </c>
      <c r="Q61" s="1">
        <v>37</v>
      </c>
      <c r="R61" s="1" t="s">
        <v>46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46</v>
      </c>
      <c r="S62" s="1" t="s">
        <v>66</v>
      </c>
      <c r="T62" s="1" t="s">
        <v>20</v>
      </c>
      <c r="U62" s="1" t="s">
        <v>20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46</v>
      </c>
      <c r="S63" s="1" t="s">
        <v>67</v>
      </c>
      <c r="T63" s="1" t="s">
        <v>20</v>
      </c>
      <c r="U63" s="1" t="s">
        <v>20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46</v>
      </c>
      <c r="S64" s="1" t="s">
        <v>67</v>
      </c>
      <c r="T64" s="1" t="s">
        <v>90</v>
      </c>
      <c r="U64" s="1" t="s">
        <v>20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46</v>
      </c>
      <c r="S65" s="1" t="s">
        <v>67</v>
      </c>
      <c r="T65" s="1" t="s">
        <v>91</v>
      </c>
      <c r="U65" s="1" t="s">
        <v>20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46</v>
      </c>
      <c r="S66" s="1" t="s">
        <v>67</v>
      </c>
      <c r="T66" s="1" t="s">
        <v>92</v>
      </c>
      <c r="U66" s="1" t="s">
        <v>20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46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46</v>
      </c>
      <c r="S68" s="1" t="s">
        <v>67</v>
      </c>
      <c r="T68" s="1" t="s">
        <v>94</v>
      </c>
      <c r="U68" s="1" t="s">
        <v>20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46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46</v>
      </c>
      <c r="S70" s="1" t="s">
        <v>67</v>
      </c>
      <c r="T70" s="1" t="s">
        <v>95</v>
      </c>
      <c r="U70" s="1" t="s">
        <v>20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46</v>
      </c>
      <c r="S71" s="1" t="s">
        <v>67</v>
      </c>
      <c r="T71" s="1" t="s">
        <v>96</v>
      </c>
      <c r="U71" s="1" t="s">
        <v>20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46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2022-12-20T12:30:28Z</cp:lastPrinted>
  <dcterms:created xsi:type="dcterms:W3CDTF">2006-11-27T07:44:39Z</dcterms:created>
  <dcterms:modified xsi:type="dcterms:W3CDTF">2023-08-09T06:32:46Z</dcterms:modified>
</cp:coreProperties>
</file>